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Santos\Documents\2020\DEPARTAMENTO DE OBRAS CIVILES\PROYECTOS\PRIMER GRUPO DEFINITIVO\PARA ENVIAR A COMPRAS DEFINITIVO\PROYECTO ADECUACIÓN ELÉCTRICA CDP ADM SANTIAGO\"/>
    </mc:Choice>
  </mc:AlternateContent>
  <bookViews>
    <workbookView xWindow="0" yWindow="0" windowWidth="21600" windowHeight="9135" tabRatio="796"/>
  </bookViews>
  <sheets>
    <sheet name="Presto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" l="1"/>
  <c r="G28" i="6"/>
  <c r="G27" i="6"/>
  <c r="G26" i="6"/>
  <c r="G25" i="6"/>
  <c r="G24" i="6"/>
  <c r="G23" i="6" l="1"/>
  <c r="G22" i="6"/>
  <c r="G21" i="6"/>
  <c r="G20" i="6"/>
  <c r="G19" i="6"/>
  <c r="G18" i="6"/>
  <c r="G17" i="6"/>
  <c r="G16" i="6"/>
  <c r="G15" i="6"/>
  <c r="G14" i="6"/>
  <c r="G13" i="6" l="1"/>
  <c r="G30" i="6" s="1"/>
  <c r="G31" i="6" s="1"/>
  <c r="B31" i="6"/>
  <c r="G32" i="6" l="1"/>
  <c r="G33" i="6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G34" i="6" l="1"/>
  <c r="G35" i="6" s="1"/>
  <c r="G36" i="6" s="1"/>
  <c r="G38" i="6" s="1"/>
  <c r="B35" i="6"/>
  <c r="B36" i="6" s="1"/>
  <c r="B32" i="6"/>
  <c r="B33" i="6" s="1"/>
</calcChain>
</file>

<file path=xl/sharedStrings.xml><?xml version="1.0" encoding="utf-8"?>
<sst xmlns="http://schemas.openxmlformats.org/spreadsheetml/2006/main" count="70" uniqueCount="54">
  <si>
    <t xml:space="preserve"> </t>
  </si>
  <si>
    <t>PRESUPUESTO:</t>
  </si>
  <si>
    <t>CÓDIGO:</t>
  </si>
  <si>
    <t>SECTOR:</t>
  </si>
  <si>
    <t>CIUDAD: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</si>
  <si>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</si>
  <si>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</si>
  <si>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</si>
  <si>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</si>
  <si>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</si>
  <si>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</si>
  <si>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</si>
  <si>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</si>
  <si>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</si>
  <si>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</si>
  <si>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</si>
  <si>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</si>
  <si>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</si>
  <si>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</si>
  <si>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</si>
  <si>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</si>
  <si>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</si>
  <si>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 xml:space="preserve">            Elaborado:</t>
  </si>
  <si>
    <t>Revisado:</t>
  </si>
  <si>
    <t xml:space="preserve">   Técnico Presupuestos</t>
  </si>
  <si>
    <t>GSSGG</t>
  </si>
  <si>
    <t xml:space="preserve">  YORDY RAMOS POLANCO</t>
  </si>
  <si>
    <t>.</t>
  </si>
  <si>
    <t>Arq. Patricia Reyes.</t>
  </si>
  <si>
    <t>Santiago</t>
  </si>
  <si>
    <t>ELECTRICIDAD.</t>
  </si>
  <si>
    <t xml:space="preserve">Pie </t>
  </si>
  <si>
    <t>SSGG-2019-80</t>
  </si>
  <si>
    <t>Santiago ( ADM CPD)</t>
  </si>
  <si>
    <t>PA</t>
  </si>
  <si>
    <r>
      <t xml:space="preserve">Suministro, Desmantelación y reinstalación eléctrica , registro, canaletas, paneles existente,  Cablerias de goma , Instalaciones viejas existente en el  local. Incluye tapas ciegas donde sea requerido, incluye bote de escombros . </t>
    </r>
    <r>
      <rPr>
        <b/>
        <sz val="11"/>
        <rFont val="Calibri"/>
        <family val="2"/>
        <scheme val="minor"/>
      </rPr>
      <t>Solicitar aprobación previa Proyectos Eléctricos SSGG.</t>
    </r>
  </si>
  <si>
    <t>Suministro e Instalación cable de goma 12-3.</t>
  </si>
  <si>
    <t>Suministro e instalación Conectores Media Luna 1/2".</t>
  </si>
  <si>
    <t xml:space="preserve">suministro e instalación Cajas rectangulares 2" x 4" x 1/2" metal. </t>
  </si>
  <si>
    <r>
      <t xml:space="preserve">Suministro e instalación </t>
    </r>
    <r>
      <rPr>
        <b/>
        <sz val="11"/>
        <color theme="1"/>
        <rFont val="Calibri"/>
        <family val="2"/>
        <scheme val="minor"/>
      </rPr>
      <t xml:space="preserve"> Panel 42 circuitos 3F 208 /120.</t>
    </r>
  </si>
  <si>
    <t>Suministro e instalación Breaker 20 amp 1" ( gruesos).</t>
  </si>
  <si>
    <t>Suministro e instalación Rotulación General  Paneles , acrílico , cintra , diagrama unifilar  , formato en AutoCAD. Ver ficha técnica.</t>
  </si>
  <si>
    <t>Suministro e instalación Breaker 30 amp 1" ( gruesos ) sencillo.</t>
  </si>
  <si>
    <t>Fda.</t>
  </si>
  <si>
    <r>
      <t xml:space="preserve">Suministro e Instalación de Tapas plásticas color </t>
    </r>
    <r>
      <rPr>
        <b/>
        <sz val="11"/>
        <color theme="1"/>
        <rFont val="Calibri"/>
        <family val="2"/>
        <scheme val="minor"/>
      </rPr>
      <t>rojo (Ups).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</si>
  <si>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Conector EMT 1/2".</t>
    </r>
  </si>
  <si>
    <t xml:space="preserve">Suministro e Instalación de Tubo EMT  1/2". </t>
  </si>
  <si>
    <t>suministro e instalación Toma corriente 110v tipo levinton , Reforzados.</t>
  </si>
  <si>
    <t xml:space="preserve">Suministro e Instalación pared en block ,hacer hueco demolición  , resane terminación , empañete  , desmonte y reinstalación puerta de cristal , pintura </t>
  </si>
  <si>
    <t>Adecuación Eléctrica de CDP ADM Santiago.</t>
  </si>
  <si>
    <t>U</t>
  </si>
  <si>
    <t xml:space="preserve">suministro e instalación 30 unid Tarugos de plomo 5/8" x 2"   , 3 unid Tape de Goma 3M , 5 unid tape de vinil color negro , </t>
  </si>
  <si>
    <t>Suministro e instalación Canaleta metal  0.30mts x 0.10mts   x  2.44mts longitud  , con su tapa , pintado de gris calibre 18.</t>
  </si>
  <si>
    <t>Suministro e instalación Tairrap 15".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</si>
</sst>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_-&quot;RD$&quot;* #,##0.00_-;\-&quot;RD$&quot;* #,##0.00_-;_-&quot;RD$&quot;* &quot;-&quot;??_-;_-@_-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b/>
      <u/>
      <sz val="10"/>
      <name val="Gill Sans MT"/>
      <family val="2"/>
    </font>
    <font>
      <sz val="10"/>
      <name val="Arial"/>
      <family val="2"/>
    </font>
    <font>
      <b/>
      <sz val="10"/>
      <name val="Gill Sans MT"/>
      <family val="2"/>
    </font>
    <font>
      <sz val="10"/>
      <name val="Arial"/>
      <family val="2"/>
    </font>
    <font>
      <sz val="10"/>
      <color rgb="FFFF0000"/>
      <name val="Gill Sans MT"/>
      <family val="2"/>
    </font>
    <font>
      <sz val="9"/>
      <name val="Gill Sans MT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</cellStyleXfs>
  <cellXfs count="9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4" fillId="0" borderId="0" xfId="0" applyFont="1" applyFill="1"/>
    <xf numFmtId="0" fontId="10" fillId="2" borderId="0" xfId="3" applyFill="1"/>
    <xf numFmtId="0" fontId="4" fillId="0" borderId="0" xfId="3" applyFont="1"/>
    <xf numFmtId="0" fontId="4" fillId="0" borderId="0" xfId="3" applyFont="1" applyAlignment="1">
      <alignment horizontal="center"/>
    </xf>
    <xf numFmtId="0" fontId="4" fillId="0" borderId="0" xfId="3" applyFont="1" applyFill="1"/>
    <xf numFmtId="0" fontId="11" fillId="0" borderId="0" xfId="3" applyFont="1" applyAlignment="1">
      <alignment horizontal="right"/>
    </xf>
    <xf numFmtId="0" fontId="4" fillId="0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5" fillId="3" borderId="3" xfId="3" applyFont="1" applyFill="1" applyBorder="1" applyAlignment="1">
      <alignment horizontal="center"/>
    </xf>
    <xf numFmtId="2" fontId="8" fillId="0" borderId="9" xfId="3" applyNumberFormat="1" applyFont="1" applyBorder="1" applyAlignment="1">
      <alignment horizontal="center" vertical="center"/>
    </xf>
    <xf numFmtId="2" fontId="4" fillId="0" borderId="10" xfId="3" applyNumberFormat="1" applyFont="1" applyFill="1" applyBorder="1" applyAlignment="1">
      <alignment horizontal="center"/>
    </xf>
    <xf numFmtId="0" fontId="4" fillId="0" borderId="10" xfId="3" applyFont="1" applyFill="1" applyBorder="1" applyAlignment="1">
      <alignment horizontal="center"/>
    </xf>
    <xf numFmtId="2" fontId="4" fillId="0" borderId="10" xfId="3" applyNumberFormat="1" applyFont="1" applyBorder="1" applyAlignment="1">
      <alignment horizontal="center"/>
    </xf>
    <xf numFmtId="2" fontId="4" fillId="0" borderId="7" xfId="3" applyNumberFormat="1" applyFont="1" applyFill="1" applyBorder="1" applyAlignment="1">
      <alignment horizontal="center"/>
    </xf>
    <xf numFmtId="164" fontId="5" fillId="4" borderId="3" xfId="1" applyNumberFormat="1" applyFont="1" applyFill="1" applyBorder="1" applyAlignment="1">
      <alignment horizontal="left"/>
    </xf>
    <xf numFmtId="0" fontId="4" fillId="0" borderId="7" xfId="3" applyFont="1" applyBorder="1"/>
    <xf numFmtId="2" fontId="4" fillId="0" borderId="7" xfId="3" applyNumberFormat="1" applyFont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164" fontId="4" fillId="0" borderId="8" xfId="3" applyNumberFormat="1" applyFont="1" applyFill="1" applyBorder="1" applyAlignment="1">
      <alignment horizontal="left"/>
    </xf>
    <xf numFmtId="0" fontId="4" fillId="0" borderId="10" xfId="3" applyFont="1" applyBorder="1"/>
    <xf numFmtId="164" fontId="4" fillId="0" borderId="11" xfId="3" applyNumberFormat="1" applyFont="1" applyFill="1" applyBorder="1" applyAlignment="1">
      <alignment horizontal="left"/>
    </xf>
    <xf numFmtId="0" fontId="4" fillId="0" borderId="14" xfId="3" applyFont="1" applyBorder="1"/>
    <xf numFmtId="0" fontId="4" fillId="0" borderId="14" xfId="3" applyFont="1" applyFill="1" applyBorder="1"/>
    <xf numFmtId="0" fontId="4" fillId="0" borderId="14" xfId="3" applyFont="1" applyFill="1" applyBorder="1" applyAlignment="1">
      <alignment horizontal="left"/>
    </xf>
    <xf numFmtId="0" fontId="4" fillId="0" borderId="15" xfId="3" applyFont="1" applyBorder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/>
    <xf numFmtId="0" fontId="11" fillId="0" borderId="0" xfId="3" applyFont="1" applyFill="1" applyBorder="1" applyAlignment="1">
      <alignment horizontal="right"/>
    </xf>
    <xf numFmtId="166" fontId="5" fillId="5" borderId="16" xfId="3" applyNumberFormat="1" applyFont="1" applyFill="1" applyBorder="1" applyAlignment="1">
      <alignment horizontal="left"/>
    </xf>
    <xf numFmtId="0" fontId="5" fillId="0" borderId="0" xfId="3" applyFont="1" applyAlignment="1"/>
    <xf numFmtId="0" fontId="5" fillId="0" borderId="0" xfId="3" applyFont="1" applyFill="1" applyAlignment="1"/>
    <xf numFmtId="0" fontId="9" fillId="0" borderId="0" xfId="3" applyFont="1" applyAlignment="1"/>
    <xf numFmtId="0" fontId="9" fillId="0" borderId="0" xfId="3" applyFont="1" applyFill="1" applyAlignment="1"/>
    <xf numFmtId="0" fontId="11" fillId="0" borderId="0" xfId="3" applyFont="1"/>
    <xf numFmtId="0" fontId="7" fillId="3" borderId="4" xfId="3" applyFont="1" applyFill="1" applyBorder="1" applyAlignment="1">
      <alignment horizontal="center"/>
    </xf>
    <xf numFmtId="0" fontId="5" fillId="3" borderId="5" xfId="3" applyFont="1" applyFill="1" applyBorder="1" applyAlignment="1">
      <alignment horizontal="center"/>
    </xf>
    <xf numFmtId="0" fontId="5" fillId="3" borderId="19" xfId="3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4" fontId="4" fillId="0" borderId="0" xfId="1" applyFont="1"/>
    <xf numFmtId="43" fontId="4" fillId="0" borderId="0" xfId="0" applyNumberFormat="1" applyFont="1"/>
    <xf numFmtId="2" fontId="7" fillId="7" borderId="1" xfId="3" applyNumberFormat="1" applyFont="1" applyFill="1" applyBorder="1" applyAlignment="1">
      <alignment horizontal="center"/>
    </xf>
    <xf numFmtId="2" fontId="4" fillId="7" borderId="2" xfId="3" applyNumberFormat="1" applyFont="1" applyFill="1" applyBorder="1" applyAlignment="1">
      <alignment horizontal="center"/>
    </xf>
    <xf numFmtId="166" fontId="4" fillId="7" borderId="2" xfId="3" applyNumberFormat="1" applyFont="1" applyFill="1" applyBorder="1" applyAlignment="1">
      <alignment horizontal="left"/>
    </xf>
    <xf numFmtId="0" fontId="5" fillId="6" borderId="23" xfId="3" applyFont="1" applyFill="1" applyBorder="1" applyAlignment="1"/>
    <xf numFmtId="0" fontId="5" fillId="6" borderId="24" xfId="3" applyFont="1" applyFill="1" applyBorder="1" applyAlignment="1"/>
    <xf numFmtId="0" fontId="4" fillId="0" borderId="12" xfId="3" applyFont="1" applyBorder="1"/>
    <xf numFmtId="2" fontId="4" fillId="0" borderId="12" xfId="3" applyNumberFormat="1" applyFont="1" applyFill="1" applyBorder="1" applyAlignment="1">
      <alignment horizontal="center"/>
    </xf>
    <xf numFmtId="2" fontId="4" fillId="0" borderId="12" xfId="3" applyNumberFormat="1" applyFont="1" applyBorder="1" applyAlignment="1">
      <alignment horizontal="center"/>
    </xf>
    <xf numFmtId="0" fontId="4" fillId="0" borderId="12" xfId="3" applyFont="1" applyFill="1" applyBorder="1" applyAlignment="1">
      <alignment horizontal="center"/>
    </xf>
    <xf numFmtId="164" fontId="4" fillId="0" borderId="21" xfId="3" applyNumberFormat="1" applyFont="1" applyFill="1" applyBorder="1" applyAlignment="1">
      <alignment horizontal="left"/>
    </xf>
    <xf numFmtId="0" fontId="13" fillId="0" borderId="0" xfId="0" applyFont="1" applyFill="1"/>
    <xf numFmtId="9" fontId="4" fillId="0" borderId="0" xfId="3" applyNumberFormat="1" applyFont="1"/>
    <xf numFmtId="166" fontId="4" fillId="0" borderId="0" xfId="3" applyNumberFormat="1" applyFont="1"/>
    <xf numFmtId="2" fontId="4" fillId="0" borderId="0" xfId="3" applyNumberFormat="1" applyFont="1"/>
    <xf numFmtId="166" fontId="11" fillId="7" borderId="3" xfId="3" applyNumberFormat="1" applyFont="1" applyFill="1" applyBorder="1" applyAlignment="1">
      <alignment horizontal="center" vertical="center"/>
    </xf>
    <xf numFmtId="2" fontId="8" fillId="0" borderId="20" xfId="3" applyNumberFormat="1" applyFont="1" applyBorder="1" applyAlignment="1">
      <alignment horizontal="center" vertical="center"/>
    </xf>
    <xf numFmtId="0" fontId="4" fillId="0" borderId="13" xfId="3" applyFont="1" applyBorder="1" applyAlignment="1">
      <alignment horizontal="center" vertical="center"/>
    </xf>
    <xf numFmtId="2" fontId="14" fillId="0" borderId="6" xfId="3" applyNumberFormat="1" applyFont="1" applyBorder="1" applyAlignment="1">
      <alignment horizontal="center" vertical="center"/>
    </xf>
    <xf numFmtId="2" fontId="14" fillId="0" borderId="9" xfId="3" applyNumberFormat="1" applyFont="1" applyBorder="1" applyAlignment="1">
      <alignment horizontal="center" vertical="center"/>
    </xf>
    <xf numFmtId="0" fontId="7" fillId="7" borderId="2" xfId="3" applyFont="1" applyFill="1" applyBorder="1"/>
    <xf numFmtId="0" fontId="3" fillId="0" borderId="0" xfId="3" applyFont="1" applyFill="1"/>
    <xf numFmtId="0" fontId="10" fillId="0" borderId="0" xfId="3" applyFill="1"/>
    <xf numFmtId="0" fontId="6" fillId="0" borderId="0" xfId="0" applyFont="1" applyAlignment="1">
      <alignment horizontal="left" vertical="center"/>
    </xf>
    <xf numFmtId="2" fontId="8" fillId="8" borderId="6" xfId="3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center" vertical="center"/>
    </xf>
    <xf numFmtId="0" fontId="15" fillId="0" borderId="25" xfId="3" applyFont="1" applyFill="1" applyBorder="1" applyAlignment="1">
      <alignment vertical="center" wrapText="1"/>
    </xf>
    <xf numFmtId="0" fontId="11" fillId="0" borderId="0" xfId="3" applyFont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11" fillId="0" borderId="0" xfId="3" applyFont="1" applyAlignment="1">
      <alignment horizontal="center"/>
    </xf>
    <xf numFmtId="0" fontId="5" fillId="0" borderId="17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6" borderId="22" xfId="3" applyFont="1" applyFill="1" applyBorder="1" applyAlignment="1">
      <alignment horizontal="center"/>
    </xf>
    <xf numFmtId="0" fontId="5" fillId="6" borderId="23" xfId="3" applyFont="1" applyFill="1" applyBorder="1" applyAlignment="1">
      <alignment horizontal="center"/>
    </xf>
    <xf numFmtId="2" fontId="7" fillId="4" borderId="1" xfId="3" applyNumberFormat="1" applyFont="1" applyFill="1" applyBorder="1" applyAlignment="1">
      <alignment horizontal="center"/>
    </xf>
    <xf numFmtId="2" fontId="7" fillId="4" borderId="2" xfId="3" applyNumberFormat="1" applyFont="1" applyFill="1" applyBorder="1" applyAlignment="1">
      <alignment horizontal="center"/>
    </xf>
    <xf numFmtId="2" fontId="7" fillId="4" borderId="1" xfId="3" applyNumberFormat="1" applyFont="1" applyFill="1" applyBorder="1" applyAlignment="1">
      <alignment horizontal="right"/>
    </xf>
    <xf numFmtId="2" fontId="7" fillId="4" borderId="2" xfId="3" applyNumberFormat="1" applyFont="1" applyFill="1" applyBorder="1" applyAlignment="1">
      <alignment horizontal="right"/>
    </xf>
    <xf numFmtId="0" fontId="5" fillId="0" borderId="0" xfId="3" applyFont="1" applyAlignment="1">
      <alignment horizont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wrapText="1"/>
    </xf>
    <xf numFmtId="0" fontId="6" fillId="0" borderId="0" xfId="0" applyFont="1" applyAlignment="1">
      <alignment horizontal="left" vertical="center" wrapText="1"/>
    </xf>
  </cellXfs>
  <cellStyles count="6">
    <cellStyle name="Moneda" xfId="1" builtinId="4"/>
    <cellStyle name="Normal" xfId="0" builtinId="0"/>
    <cellStyle name="Normal 2" xfId="2"/>
    <cellStyle name="Normal 3" xfId="3"/>
    <cellStyle name="Normal 4" xfId="4"/>
    <cellStyle name="Normal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2</xdr:col>
      <xdr:colOff>4838700</xdr:colOff>
      <xdr:row>9</xdr:row>
      <xdr:rowOff>0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71450"/>
          <a:ext cx="526732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topLeftCell="A22" zoomScaleNormal="100" workbookViewId="0">
      <selection activeCell="C17" sqref="C17"/>
    </sheetView>
  </sheetViews>
  <sheetFormatPr baseColWidth="10" defaultRowHeight="15" outlineLevelRow="2" outlineLevelCol="2" x14ac:dyDescent="0.3"/>
  <cols>
    <col min="1" max="1" width="2" style="6" customWidth="1"/>
    <col min="2" max="2" width="6.5703125" style="7" bestFit="1" customWidth="1"/>
    <col min="3" max="3" width="72.85546875" style="6" customWidth="1"/>
    <col min="4" max="4" width="9.140625" style="8" bestFit="1" customWidth="1"/>
    <col min="5" max="5" width="7.5703125" style="6" bestFit="1" customWidth="1"/>
    <col min="6" max="6" width="18.5703125" style="10" customWidth="1" outlineLevel="1"/>
    <col min="7" max="7" width="20.85546875" style="11" customWidth="1" outlineLevel="2"/>
    <col min="8" max="8" width="18" style="6" customWidth="1"/>
    <col min="9" max="9" width="14.5703125" style="6" bestFit="1" customWidth="1"/>
    <col min="10" max="11" width="11.42578125" style="6"/>
    <col min="12" max="12" width="13.5703125" style="6" bestFit="1" customWidth="1"/>
    <col min="13" max="16" width="11.42578125" style="6"/>
    <col min="17" max="17" width="16.28515625" style="6" customWidth="1"/>
    <col min="18" max="16384" width="11.42578125" style="6"/>
  </cols>
  <sheetData>
    <row r="1" spans="1:9" x14ac:dyDescent="0.3">
      <c r="A1" s="67" t="s">
        <v>0</v>
      </c>
      <c r="B1" s="5"/>
      <c r="C1" s="5"/>
      <c r="D1" s="5"/>
      <c r="E1" s="5"/>
      <c r="F1" s="5"/>
      <c r="G1" s="5"/>
      <c r="H1" s="68"/>
    </row>
    <row r="3" spans="1:9" ht="11.25" customHeight="1" x14ac:dyDescent="0.3"/>
    <row r="4" spans="1:9" ht="65.25" customHeight="1" x14ac:dyDescent="0.3">
      <c r="D4" s="77" t="s">
        <v>1</v>
      </c>
      <c r="E4" s="77"/>
      <c r="F4" s="95" t="s">
        <v>49</v>
      </c>
    </row>
    <row r="5" spans="1:9" ht="14.25" customHeight="1" x14ac:dyDescent="0.3">
      <c r="D5" s="79" t="s">
        <v>2</v>
      </c>
      <c r="E5" s="79"/>
      <c r="F5" s="2" t="s">
        <v>32</v>
      </c>
    </row>
    <row r="6" spans="1:9" ht="48" customHeight="1" x14ac:dyDescent="0.3">
      <c r="D6" s="77" t="s">
        <v>3</v>
      </c>
      <c r="E6" s="78"/>
      <c r="F6" s="71" t="s">
        <v>33</v>
      </c>
    </row>
    <row r="7" spans="1:9" ht="22.5" customHeight="1" x14ac:dyDescent="0.3">
      <c r="D7" s="77" t="s">
        <v>4</v>
      </c>
      <c r="E7" s="77"/>
      <c r="F7" s="69" t="s">
        <v>29</v>
      </c>
    </row>
    <row r="8" spans="1:9" ht="17.25" customHeight="1" x14ac:dyDescent="0.3">
      <c r="E8" s="9" t="s">
        <v>5</v>
      </c>
      <c r="F8" s="3">
        <v>43725</v>
      </c>
    </row>
    <row r="9" spans="1:9" x14ac:dyDescent="0.3">
      <c r="G9" s="11" t="s">
        <v>27</v>
      </c>
    </row>
    <row r="10" spans="1:9" ht="15.75" thickBot="1" x14ac:dyDescent="0.35"/>
    <row r="11" spans="1:9" s="7" customFormat="1" ht="16.5" thickBot="1" x14ac:dyDescent="0.4">
      <c r="B11" s="38" t="s">
        <v>6</v>
      </c>
      <c r="C11" s="40" t="s">
        <v>7</v>
      </c>
      <c r="D11" s="39" t="s">
        <v>8</v>
      </c>
      <c r="E11" s="12" t="s">
        <v>9</v>
      </c>
      <c r="F11" s="12" t="s">
        <v>10</v>
      </c>
      <c r="G11" s="12" t="s">
        <v>11</v>
      </c>
    </row>
    <row r="12" spans="1:9" s="7" customFormat="1" ht="15.75" outlineLevel="1" thickBot="1" x14ac:dyDescent="0.35">
      <c r="B12" s="82" t="s">
        <v>12</v>
      </c>
      <c r="C12" s="83"/>
      <c r="D12" s="50"/>
      <c r="E12" s="50"/>
      <c r="F12" s="50"/>
      <c r="G12" s="51"/>
    </row>
    <row r="13" spans="1:9" ht="16.5" outlineLevel="1" thickBot="1" x14ac:dyDescent="0.4">
      <c r="B13" s="47">
        <f>1</f>
        <v>1</v>
      </c>
      <c r="C13" s="66" t="s">
        <v>30</v>
      </c>
      <c r="D13" s="48"/>
      <c r="E13" s="48"/>
      <c r="F13" s="49"/>
      <c r="G13" s="61">
        <f>SUM(G14:G29)</f>
        <v>196600</v>
      </c>
    </row>
    <row r="14" spans="1:9" ht="60" outlineLevel="1" x14ac:dyDescent="0.3">
      <c r="B14" s="70">
        <f>B13+0.01</f>
        <v>1.01</v>
      </c>
      <c r="C14" s="76" t="s">
        <v>35</v>
      </c>
      <c r="D14" s="72">
        <v>1</v>
      </c>
      <c r="E14" s="92" t="s">
        <v>34</v>
      </c>
      <c r="F14" s="73">
        <v>30000</v>
      </c>
      <c r="G14" s="74">
        <f>+D14*F14</f>
        <v>30000</v>
      </c>
    </row>
    <row r="15" spans="1:9" ht="15.75" outlineLevel="1" x14ac:dyDescent="0.3">
      <c r="B15" s="70">
        <f>B14+0.01</f>
        <v>1.02</v>
      </c>
      <c r="C15" s="89" t="s">
        <v>36</v>
      </c>
      <c r="D15" s="75">
        <v>1125</v>
      </c>
      <c r="E15" s="92" t="s">
        <v>31</v>
      </c>
      <c r="F15" s="73">
        <v>30</v>
      </c>
      <c r="G15" s="74">
        <f>+D15*F15</f>
        <v>33750</v>
      </c>
      <c r="I15" s="60"/>
    </row>
    <row r="16" spans="1:9" ht="15.75" outlineLevel="1" x14ac:dyDescent="0.3">
      <c r="B16" s="70">
        <f t="shared" ref="B16:B29" si="0">B15+0.01</f>
        <v>1.03</v>
      </c>
      <c r="C16" s="90" t="s">
        <v>37</v>
      </c>
      <c r="D16" s="72">
        <v>50</v>
      </c>
      <c r="E16" s="92" t="s">
        <v>50</v>
      </c>
      <c r="F16" s="73">
        <v>30</v>
      </c>
      <c r="G16" s="74">
        <f>+D16*F16</f>
        <v>1500</v>
      </c>
      <c r="I16" s="60"/>
    </row>
    <row r="17" spans="2:9" ht="15.75" outlineLevel="1" x14ac:dyDescent="0.3">
      <c r="B17" s="70">
        <f t="shared" si="0"/>
        <v>1.04</v>
      </c>
      <c r="C17" s="90" t="s">
        <v>38</v>
      </c>
      <c r="D17" s="72">
        <v>50</v>
      </c>
      <c r="E17" s="92" t="s">
        <v>50</v>
      </c>
      <c r="F17" s="73">
        <v>60</v>
      </c>
      <c r="G17" s="74">
        <f t="shared" ref="G17:G29" si="1">+D17*F17</f>
        <v>3000</v>
      </c>
      <c r="I17" s="60"/>
    </row>
    <row r="18" spans="2:9" ht="23.25" customHeight="1" outlineLevel="1" x14ac:dyDescent="0.3">
      <c r="B18" s="70">
        <f t="shared" si="0"/>
        <v>1.05</v>
      </c>
      <c r="C18" s="90" t="s">
        <v>39</v>
      </c>
      <c r="D18" s="72">
        <v>1</v>
      </c>
      <c r="E18" s="92" t="s">
        <v>50</v>
      </c>
      <c r="F18" s="73">
        <v>20000</v>
      </c>
      <c r="G18" s="74">
        <f t="shared" si="1"/>
        <v>20000</v>
      </c>
      <c r="I18" s="60"/>
    </row>
    <row r="19" spans="2:9" ht="15.75" outlineLevel="1" x14ac:dyDescent="0.3">
      <c r="B19" s="70">
        <f t="shared" si="0"/>
        <v>1.06</v>
      </c>
      <c r="C19" s="93" t="s">
        <v>40</v>
      </c>
      <c r="D19" s="72">
        <v>15</v>
      </c>
      <c r="E19" s="92" t="s">
        <v>50</v>
      </c>
      <c r="F19" s="73">
        <v>400</v>
      </c>
      <c r="G19" s="74">
        <f t="shared" si="1"/>
        <v>6000</v>
      </c>
      <c r="I19" s="60"/>
    </row>
    <row r="20" spans="2:9" ht="30" outlineLevel="1" x14ac:dyDescent="0.3">
      <c r="B20" s="70">
        <f t="shared" si="0"/>
        <v>1.07</v>
      </c>
      <c r="C20" s="91" t="s">
        <v>41</v>
      </c>
      <c r="D20" s="72">
        <v>1</v>
      </c>
      <c r="E20" s="92" t="s">
        <v>50</v>
      </c>
      <c r="F20" s="73">
        <v>15000</v>
      </c>
      <c r="G20" s="74">
        <f t="shared" si="1"/>
        <v>15000</v>
      </c>
      <c r="I20" s="60"/>
    </row>
    <row r="21" spans="2:9" ht="15.75" outlineLevel="1" x14ac:dyDescent="0.3">
      <c r="B21" s="70">
        <f t="shared" si="0"/>
        <v>1.08</v>
      </c>
      <c r="C21" s="91" t="s">
        <v>42</v>
      </c>
      <c r="D21" s="72">
        <v>30</v>
      </c>
      <c r="E21" s="92" t="s">
        <v>50</v>
      </c>
      <c r="F21" s="73">
        <v>600</v>
      </c>
      <c r="G21" s="74">
        <f t="shared" si="1"/>
        <v>18000</v>
      </c>
      <c r="I21" s="60"/>
    </row>
    <row r="22" spans="2:9" ht="22.5" customHeight="1" outlineLevel="1" x14ac:dyDescent="0.3">
      <c r="B22" s="70">
        <f t="shared" si="0"/>
        <v>1.0900000000000001</v>
      </c>
      <c r="C22" s="93" t="s">
        <v>53</v>
      </c>
      <c r="D22" s="72">
        <v>2</v>
      </c>
      <c r="E22" s="92" t="s">
        <v>43</v>
      </c>
      <c r="F22" s="73">
        <v>1500</v>
      </c>
      <c r="G22" s="74">
        <f t="shared" si="1"/>
        <v>3000</v>
      </c>
      <c r="I22" s="60"/>
    </row>
    <row r="23" spans="2:9" ht="18" customHeight="1" outlineLevel="1" x14ac:dyDescent="0.3">
      <c r="B23" s="70">
        <f t="shared" si="0"/>
        <v>1.1000000000000001</v>
      </c>
      <c r="C23" s="90" t="s">
        <v>44</v>
      </c>
      <c r="D23" s="72">
        <v>15</v>
      </c>
      <c r="E23" s="92" t="s">
        <v>50</v>
      </c>
      <c r="F23" s="73">
        <v>50</v>
      </c>
      <c r="G23" s="74">
        <f t="shared" si="1"/>
        <v>750</v>
      </c>
      <c r="I23" s="60"/>
    </row>
    <row r="24" spans="2:9" ht="23.25" customHeight="1" outlineLevel="1" x14ac:dyDescent="0.3">
      <c r="B24" s="70">
        <f t="shared" si="0"/>
        <v>1.1100000000000001</v>
      </c>
      <c r="C24" s="90" t="s">
        <v>45</v>
      </c>
      <c r="D24" s="72">
        <v>40</v>
      </c>
      <c r="E24" s="92" t="s">
        <v>50</v>
      </c>
      <c r="F24" s="73">
        <v>30</v>
      </c>
      <c r="G24" s="74">
        <f t="shared" si="1"/>
        <v>1200</v>
      </c>
      <c r="I24" s="60"/>
    </row>
    <row r="25" spans="2:9" ht="16.5" customHeight="1" outlineLevel="1" x14ac:dyDescent="0.3">
      <c r="B25" s="70">
        <f t="shared" si="0"/>
        <v>1.1200000000000001</v>
      </c>
      <c r="C25" s="90" t="s">
        <v>46</v>
      </c>
      <c r="D25" s="72">
        <v>2</v>
      </c>
      <c r="E25" s="92" t="s">
        <v>50</v>
      </c>
      <c r="F25" s="73">
        <v>200</v>
      </c>
      <c r="G25" s="74">
        <f t="shared" si="1"/>
        <v>400</v>
      </c>
      <c r="I25" s="60"/>
    </row>
    <row r="26" spans="2:9" ht="16.5" customHeight="1" outlineLevel="1" x14ac:dyDescent="0.3">
      <c r="B26" s="70">
        <f t="shared" si="0"/>
        <v>1.1300000000000001</v>
      </c>
      <c r="C26" s="90" t="s">
        <v>47</v>
      </c>
      <c r="D26" s="72">
        <v>15</v>
      </c>
      <c r="E26" s="92" t="s">
        <v>50</v>
      </c>
      <c r="F26" s="73">
        <v>300</v>
      </c>
      <c r="G26" s="74">
        <f t="shared" si="1"/>
        <v>4500</v>
      </c>
      <c r="I26" s="60"/>
    </row>
    <row r="27" spans="2:9" ht="30" customHeight="1" outlineLevel="1" x14ac:dyDescent="0.3">
      <c r="B27" s="70">
        <f t="shared" si="0"/>
        <v>1.1400000000000001</v>
      </c>
      <c r="C27" s="94" t="s">
        <v>52</v>
      </c>
      <c r="D27" s="72">
        <v>4</v>
      </c>
      <c r="E27" s="92" t="s">
        <v>50</v>
      </c>
      <c r="F27" s="74">
        <v>10000</v>
      </c>
      <c r="G27" s="74">
        <f t="shared" si="1"/>
        <v>40000</v>
      </c>
      <c r="I27" s="60"/>
    </row>
    <row r="28" spans="2:9" ht="30.75" outlineLevel="1" x14ac:dyDescent="0.3">
      <c r="B28" s="70">
        <f t="shared" si="0"/>
        <v>1.1500000000000001</v>
      </c>
      <c r="C28" s="94" t="s">
        <v>51</v>
      </c>
      <c r="D28" s="72">
        <v>1</v>
      </c>
      <c r="E28" s="92" t="s">
        <v>34</v>
      </c>
      <c r="F28" s="74">
        <v>4000</v>
      </c>
      <c r="G28" s="74">
        <f t="shared" si="1"/>
        <v>4000</v>
      </c>
      <c r="I28" s="60"/>
    </row>
    <row r="29" spans="2:9" ht="30.75" outlineLevel="1" thickBot="1" x14ac:dyDescent="0.35">
      <c r="B29" s="70">
        <f t="shared" si="0"/>
        <v>1.1600000000000001</v>
      </c>
      <c r="C29" s="90" t="s">
        <v>48</v>
      </c>
      <c r="D29" s="72">
        <v>1</v>
      </c>
      <c r="E29" s="92" t="s">
        <v>34</v>
      </c>
      <c r="F29" s="74">
        <v>15500</v>
      </c>
      <c r="G29" s="74">
        <f t="shared" si="1"/>
        <v>15500</v>
      </c>
      <c r="I29" s="60"/>
    </row>
    <row r="30" spans="2:9" ht="16.5" outlineLevel="1" thickBot="1" x14ac:dyDescent="0.4">
      <c r="B30" s="84" t="s">
        <v>13</v>
      </c>
      <c r="C30" s="85"/>
      <c r="D30" s="85"/>
      <c r="E30" s="85"/>
      <c r="F30" s="85"/>
      <c r="G30" s="18">
        <f>G13</f>
        <v>196600</v>
      </c>
    </row>
    <row r="31" spans="2:9" s="1" customFormat="1" ht="15.75" x14ac:dyDescent="0.3">
      <c r="B31" s="64">
        <f>2</f>
        <v>2</v>
      </c>
      <c r="C31" s="19" t="s">
        <v>14</v>
      </c>
      <c r="D31" s="17">
        <v>10</v>
      </c>
      <c r="E31" s="20" t="s">
        <v>15</v>
      </c>
      <c r="F31" s="21"/>
      <c r="G31" s="22">
        <f>G30*D31/100</f>
        <v>19660</v>
      </c>
    </row>
    <row r="32" spans="2:9" s="1" customFormat="1" ht="15.75" x14ac:dyDescent="0.3">
      <c r="B32" s="13">
        <f>B31+0.01</f>
        <v>2.0099999999999998</v>
      </c>
      <c r="C32" s="23" t="s">
        <v>16</v>
      </c>
      <c r="D32" s="14">
        <v>3</v>
      </c>
      <c r="E32" s="16" t="s">
        <v>15</v>
      </c>
      <c r="F32" s="15"/>
      <c r="G32" s="24">
        <f>G30*D32/100</f>
        <v>5898</v>
      </c>
    </row>
    <row r="33" spans="2:10" ht="16.5" outlineLevel="1" thickBot="1" x14ac:dyDescent="0.35">
      <c r="B33" s="62">
        <f>B32+0.01</f>
        <v>2.0199999999999996</v>
      </c>
      <c r="C33" s="52" t="s">
        <v>17</v>
      </c>
      <c r="D33" s="53">
        <v>4</v>
      </c>
      <c r="E33" s="54" t="s">
        <v>15</v>
      </c>
      <c r="F33" s="55"/>
      <c r="G33" s="56">
        <f>G30*D33/100</f>
        <v>7864</v>
      </c>
    </row>
    <row r="34" spans="2:10" ht="16.5" thickBot="1" x14ac:dyDescent="0.4">
      <c r="B34" s="86" t="s">
        <v>18</v>
      </c>
      <c r="C34" s="87"/>
      <c r="D34" s="87"/>
      <c r="E34" s="87"/>
      <c r="F34" s="87"/>
      <c r="G34" s="18">
        <f>SUM(G30:G33)</f>
        <v>230022</v>
      </c>
    </row>
    <row r="35" spans="2:10" ht="15.75" outlineLevel="1" x14ac:dyDescent="0.3">
      <c r="B35" s="64">
        <f>+B31+1</f>
        <v>3</v>
      </c>
      <c r="C35" s="19" t="s">
        <v>19</v>
      </c>
      <c r="D35" s="17">
        <v>10</v>
      </c>
      <c r="E35" s="20" t="s">
        <v>15</v>
      </c>
      <c r="F35" s="21"/>
      <c r="G35" s="22">
        <f>G34*D35/100</f>
        <v>23002.2</v>
      </c>
    </row>
    <row r="36" spans="2:10" ht="15.75" outlineLevel="1" x14ac:dyDescent="0.3">
      <c r="B36" s="65">
        <f>+B35+1</f>
        <v>4</v>
      </c>
      <c r="C36" s="23" t="s">
        <v>20</v>
      </c>
      <c r="D36" s="14">
        <v>18</v>
      </c>
      <c r="E36" s="16" t="s">
        <v>15</v>
      </c>
      <c r="F36" s="15"/>
      <c r="G36" s="24">
        <f>D36*G35/100</f>
        <v>4140.3960000000006</v>
      </c>
    </row>
    <row r="37" spans="2:10" ht="15.75" outlineLevel="2" thickBot="1" x14ac:dyDescent="0.35">
      <c r="B37" s="63"/>
      <c r="C37" s="25"/>
      <c r="D37" s="26"/>
      <c r="E37" s="25"/>
      <c r="F37" s="27"/>
      <c r="G37" s="28"/>
    </row>
    <row r="38" spans="2:10" ht="15.75" outlineLevel="2" thickBot="1" x14ac:dyDescent="0.35">
      <c r="B38" s="29"/>
      <c r="C38" s="30"/>
      <c r="D38" s="30"/>
      <c r="E38" s="30"/>
      <c r="F38" s="31" t="s">
        <v>21</v>
      </c>
      <c r="G38" s="32">
        <f>G34+G36</f>
        <v>234162.39600000001</v>
      </c>
    </row>
    <row r="39" spans="2:10" outlineLevel="2" x14ac:dyDescent="0.3">
      <c r="B39" s="41"/>
      <c r="C39" s="42"/>
      <c r="D39" s="42"/>
      <c r="E39" s="42"/>
      <c r="F39" s="43"/>
      <c r="G39" s="44"/>
    </row>
    <row r="40" spans="2:10" outlineLevel="2" x14ac:dyDescent="0.3">
      <c r="B40" s="6"/>
      <c r="C40" s="33"/>
      <c r="D40" s="34"/>
      <c r="E40" s="33"/>
      <c r="F40" s="34"/>
      <c r="G40" s="33"/>
      <c r="H40" s="59"/>
    </row>
    <row r="41" spans="2:10" outlineLevel="2" x14ac:dyDescent="0.3">
      <c r="C41" s="33" t="s">
        <v>22</v>
      </c>
      <c r="F41" s="88" t="s">
        <v>23</v>
      </c>
      <c r="G41" s="88"/>
      <c r="J41" s="58"/>
    </row>
    <row r="42" spans="2:10" outlineLevel="2" x14ac:dyDescent="0.3">
      <c r="B42" s="6"/>
      <c r="C42" s="35" t="s">
        <v>26</v>
      </c>
      <c r="D42" s="36"/>
      <c r="F42" s="80" t="s">
        <v>28</v>
      </c>
      <c r="G42" s="80"/>
    </row>
    <row r="43" spans="2:10" outlineLevel="2" x14ac:dyDescent="0.3">
      <c r="B43" s="6"/>
      <c r="C43" s="37" t="s">
        <v>24</v>
      </c>
      <c r="D43" s="34"/>
      <c r="F43" s="81" t="s">
        <v>25</v>
      </c>
      <c r="G43" s="81"/>
    </row>
    <row r="44" spans="2:10" s="1" customFormat="1" outlineLevel="2" x14ac:dyDescent="0.3">
      <c r="B44" s="33"/>
      <c r="C44" s="33"/>
      <c r="D44" s="34"/>
      <c r="E44" s="33"/>
      <c r="F44" s="10"/>
      <c r="G44" s="11"/>
    </row>
    <row r="45" spans="2:10" s="1" customFormat="1" outlineLevel="2" x14ac:dyDescent="0.3">
      <c r="B45" s="33"/>
      <c r="C45" s="33"/>
      <c r="D45" s="34"/>
      <c r="E45" s="33"/>
      <c r="F45" s="8"/>
      <c r="G45" s="33"/>
    </row>
    <row r="46" spans="2:10" customFormat="1" outlineLevel="2" x14ac:dyDescent="0.3">
      <c r="B46" s="7"/>
      <c r="C46" s="6"/>
      <c r="D46" s="8"/>
      <c r="E46" s="6"/>
      <c r="F46" s="10"/>
      <c r="G46" s="11"/>
      <c r="I46" s="8"/>
      <c r="J46" s="8"/>
    </row>
    <row r="47" spans="2:10" customFormat="1" outlineLevel="2" x14ac:dyDescent="0.3">
      <c r="B47" s="5"/>
      <c r="C47" s="5"/>
      <c r="D47" s="5"/>
      <c r="E47" s="5"/>
      <c r="F47" s="5"/>
      <c r="G47" s="5"/>
      <c r="I47" s="8"/>
      <c r="J47" s="8"/>
    </row>
    <row r="48" spans="2:10" outlineLevel="2" x14ac:dyDescent="0.3"/>
    <row r="49" spans="2:9" outlineLevel="1" x14ac:dyDescent="0.3"/>
    <row r="50" spans="2:9" s="1" customFormat="1" outlineLevel="2" x14ac:dyDescent="0.3">
      <c r="B50" s="7"/>
      <c r="C50" s="6"/>
      <c r="D50" s="8"/>
      <c r="E50" s="6"/>
      <c r="F50" s="10"/>
      <c r="G50" s="11"/>
    </row>
    <row r="51" spans="2:9" s="1" customFormat="1" outlineLevel="2" x14ac:dyDescent="0.3">
      <c r="B51" s="7"/>
      <c r="C51" s="6"/>
      <c r="D51" s="8"/>
      <c r="E51" s="6"/>
      <c r="F51" s="10"/>
      <c r="G51" s="11"/>
    </row>
    <row r="52" spans="2:9" s="1" customFormat="1" outlineLevel="2" x14ac:dyDescent="0.3">
      <c r="B52" s="7"/>
      <c r="C52" s="6"/>
      <c r="D52" s="8"/>
      <c r="E52" s="6"/>
      <c r="F52" s="10"/>
      <c r="G52" s="11"/>
    </row>
    <row r="53" spans="2:9" s="1" customFormat="1" outlineLevel="2" x14ac:dyDescent="0.3">
      <c r="B53" s="7"/>
      <c r="C53" s="6"/>
      <c r="D53" s="8"/>
      <c r="E53" s="6"/>
      <c r="F53" s="10"/>
      <c r="G53" s="11"/>
    </row>
    <row r="54" spans="2:9" s="1" customFormat="1" outlineLevel="2" x14ac:dyDescent="0.3">
      <c r="B54" s="7"/>
      <c r="C54" s="6"/>
      <c r="D54" s="8"/>
      <c r="E54" s="6"/>
      <c r="F54" s="10"/>
      <c r="G54" s="11"/>
    </row>
    <row r="55" spans="2:9" s="1" customFormat="1" outlineLevel="2" x14ac:dyDescent="0.3">
      <c r="B55" s="7"/>
      <c r="C55" s="6"/>
      <c r="D55" s="8"/>
      <c r="E55" s="6"/>
      <c r="F55" s="10"/>
      <c r="G55" s="11"/>
      <c r="I55" s="46"/>
    </row>
    <row r="56" spans="2:9" outlineLevel="2" x14ac:dyDescent="0.3"/>
    <row r="57" spans="2:9" s="1" customFormat="1" outlineLevel="2" x14ac:dyDescent="0.3">
      <c r="B57" s="7"/>
      <c r="C57" s="6"/>
      <c r="D57" s="8"/>
      <c r="E57" s="6"/>
      <c r="F57" s="10"/>
      <c r="G57" s="11"/>
    </row>
    <row r="58" spans="2:9" s="1" customFormat="1" outlineLevel="2" x14ac:dyDescent="0.3">
      <c r="B58" s="7"/>
      <c r="C58" s="6"/>
      <c r="D58" s="8"/>
      <c r="E58" s="6"/>
      <c r="F58" s="10"/>
      <c r="G58" s="11"/>
    </row>
    <row r="59" spans="2:9" s="1" customFormat="1" outlineLevel="2" x14ac:dyDescent="0.3">
      <c r="B59" s="7"/>
      <c r="C59" s="6"/>
      <c r="D59" s="8"/>
      <c r="E59" s="6"/>
      <c r="F59" s="10"/>
      <c r="G59" s="11"/>
    </row>
    <row r="60" spans="2:9" s="1" customFormat="1" outlineLevel="2" x14ac:dyDescent="0.3">
      <c r="B60" s="7"/>
      <c r="C60" s="6"/>
      <c r="D60" s="8"/>
      <c r="E60" s="6"/>
      <c r="F60" s="10"/>
      <c r="G60" s="11"/>
    </row>
    <row r="61" spans="2:9" s="1" customFormat="1" outlineLevel="2" x14ac:dyDescent="0.3">
      <c r="B61" s="7"/>
      <c r="C61" s="6"/>
      <c r="D61" s="8"/>
      <c r="E61" s="6"/>
      <c r="F61" s="10"/>
      <c r="G61" s="11"/>
    </row>
    <row r="62" spans="2:9" s="4" customFormat="1" outlineLevel="2" x14ac:dyDescent="0.3">
      <c r="B62" s="7"/>
      <c r="C62" s="6"/>
      <c r="D62" s="8"/>
      <c r="E62" s="6"/>
      <c r="F62" s="10"/>
      <c r="G62" s="11"/>
    </row>
    <row r="63" spans="2:9" s="4" customFormat="1" outlineLevel="2" x14ac:dyDescent="0.3">
      <c r="B63" s="7"/>
      <c r="C63" s="6"/>
      <c r="D63" s="8"/>
      <c r="E63" s="6"/>
      <c r="F63" s="10"/>
      <c r="G63" s="11"/>
    </row>
    <row r="64" spans="2:9" outlineLevel="1" x14ac:dyDescent="0.3"/>
    <row r="65" spans="2:9" outlineLevel="1" x14ac:dyDescent="0.3"/>
    <row r="66" spans="2:9" s="1" customFormat="1" outlineLevel="1" x14ac:dyDescent="0.3">
      <c r="B66" s="7"/>
      <c r="C66" s="6"/>
      <c r="D66" s="8"/>
      <c r="E66" s="6"/>
      <c r="F66" s="10"/>
      <c r="G66" s="11"/>
    </row>
    <row r="67" spans="2:9" s="1" customFormat="1" outlineLevel="1" x14ac:dyDescent="0.3">
      <c r="B67" s="7"/>
      <c r="C67" s="6"/>
      <c r="D67" s="8"/>
      <c r="E67" s="6"/>
      <c r="F67" s="10"/>
      <c r="G67" s="11"/>
    </row>
    <row r="68" spans="2:9" s="1" customFormat="1" outlineLevel="1" x14ac:dyDescent="0.3">
      <c r="B68" s="7"/>
      <c r="C68" s="6"/>
      <c r="D68" s="8"/>
      <c r="E68" s="6"/>
      <c r="F68" s="10"/>
      <c r="G68" s="11"/>
    </row>
    <row r="69" spans="2:9" s="1" customFormat="1" outlineLevel="1" x14ac:dyDescent="0.3">
      <c r="B69" s="7"/>
      <c r="C69" s="6"/>
      <c r="D69" s="8"/>
      <c r="E69" s="6"/>
      <c r="F69" s="10"/>
      <c r="G69" s="11"/>
    </row>
    <row r="70" spans="2:9" s="4" customFormat="1" outlineLevel="1" x14ac:dyDescent="0.3">
      <c r="B70" s="7"/>
      <c r="C70" s="6"/>
      <c r="D70" s="8"/>
      <c r="E70" s="6"/>
      <c r="F70" s="10"/>
      <c r="G70" s="11"/>
      <c r="I70" s="57"/>
    </row>
    <row r="71" spans="2:9" s="4" customFormat="1" outlineLevel="1" x14ac:dyDescent="0.3">
      <c r="B71" s="7"/>
      <c r="C71" s="6"/>
      <c r="D71" s="8"/>
      <c r="E71" s="6"/>
      <c r="F71" s="10"/>
      <c r="G71" s="11"/>
    </row>
    <row r="72" spans="2:9" outlineLevel="1" x14ac:dyDescent="0.3"/>
    <row r="73" spans="2:9" outlineLevel="2" x14ac:dyDescent="0.3"/>
    <row r="74" spans="2:9" outlineLevel="2" x14ac:dyDescent="0.3"/>
    <row r="75" spans="2:9" outlineLevel="2" x14ac:dyDescent="0.3">
      <c r="I75" s="60"/>
    </row>
    <row r="76" spans="2:9" outlineLevel="2" x14ac:dyDescent="0.3"/>
    <row r="77" spans="2:9" outlineLevel="2" x14ac:dyDescent="0.3"/>
    <row r="78" spans="2:9" outlineLevel="2" x14ac:dyDescent="0.3"/>
    <row r="79" spans="2:9" outlineLevel="2" x14ac:dyDescent="0.3"/>
    <row r="80" spans="2:9" outlineLevel="2" x14ac:dyDescent="0.3"/>
    <row r="81" spans="2:12" outlineLevel="2" x14ac:dyDescent="0.3"/>
    <row r="82" spans="2:12" outlineLevel="2" x14ac:dyDescent="0.3"/>
    <row r="83" spans="2:12" outlineLevel="2" x14ac:dyDescent="0.3"/>
    <row r="84" spans="2:12" s="1" customFormat="1" outlineLevel="2" x14ac:dyDescent="0.3">
      <c r="B84" s="7"/>
      <c r="C84" s="6"/>
      <c r="D84" s="8"/>
      <c r="E84" s="6"/>
      <c r="F84" s="10"/>
      <c r="G84" s="11"/>
    </row>
    <row r="85" spans="2:12" s="1" customFormat="1" outlineLevel="2" x14ac:dyDescent="0.3">
      <c r="B85" s="7"/>
      <c r="C85" s="6"/>
      <c r="D85" s="8"/>
      <c r="E85" s="6"/>
      <c r="F85" s="10"/>
      <c r="G85" s="11"/>
    </row>
    <row r="86" spans="2:12" s="1" customFormat="1" outlineLevel="2" x14ac:dyDescent="0.3">
      <c r="B86" s="7"/>
      <c r="C86" s="6"/>
      <c r="D86" s="8"/>
      <c r="E86" s="6"/>
      <c r="F86" s="10"/>
      <c r="G86" s="11"/>
    </row>
    <row r="87" spans="2:12" s="1" customFormat="1" outlineLevel="2" x14ac:dyDescent="0.3">
      <c r="B87" s="7"/>
      <c r="C87" s="6"/>
      <c r="D87" s="8"/>
      <c r="E87" s="6"/>
      <c r="F87" s="10"/>
      <c r="G87" s="11"/>
      <c r="L87" s="45"/>
    </row>
    <row r="88" spans="2:12" s="1" customFormat="1" outlineLevel="2" x14ac:dyDescent="0.3">
      <c r="B88" s="7"/>
      <c r="C88" s="6"/>
      <c r="D88" s="8"/>
      <c r="E88" s="6"/>
      <c r="F88" s="10"/>
      <c r="G88" s="11"/>
      <c r="L88" s="45"/>
    </row>
    <row r="89" spans="2:12" outlineLevel="2" x14ac:dyDescent="0.3"/>
    <row r="90" spans="2:12" s="1" customFormat="1" outlineLevel="2" x14ac:dyDescent="0.3">
      <c r="B90" s="7"/>
      <c r="C90" s="6"/>
      <c r="D90" s="8"/>
      <c r="E90" s="6"/>
      <c r="F90" s="10"/>
      <c r="G90" s="11"/>
    </row>
    <row r="91" spans="2:12" s="1" customFormat="1" outlineLevel="2" x14ac:dyDescent="0.3">
      <c r="B91" s="7"/>
      <c r="C91" s="6"/>
      <c r="D91" s="8"/>
      <c r="E91" s="6"/>
      <c r="F91" s="10"/>
      <c r="G91" s="11"/>
    </row>
    <row r="92" spans="2:12" s="1" customFormat="1" outlineLevel="2" x14ac:dyDescent="0.3">
      <c r="B92" s="7"/>
      <c r="C92" s="6"/>
      <c r="D92" s="8"/>
      <c r="E92" s="6"/>
      <c r="F92" s="10"/>
      <c r="G92" s="11"/>
    </row>
    <row r="93" spans="2:12" outlineLevel="2" x14ac:dyDescent="0.3"/>
    <row r="94" spans="2:12" s="1" customFormat="1" outlineLevel="2" x14ac:dyDescent="0.3">
      <c r="B94" s="7"/>
      <c r="C94" s="6"/>
      <c r="D94" s="8"/>
      <c r="E94" s="6"/>
      <c r="F94" s="10"/>
      <c r="G94" s="11"/>
    </row>
    <row r="95" spans="2:12" s="1" customFormat="1" outlineLevel="2" x14ac:dyDescent="0.3">
      <c r="B95" s="7"/>
      <c r="C95" s="6"/>
      <c r="D95" s="8"/>
      <c r="E95" s="6"/>
      <c r="F95" s="10"/>
      <c r="G95" s="11"/>
    </row>
    <row r="96" spans="2:12" s="1" customFormat="1" outlineLevel="2" x14ac:dyDescent="0.3">
      <c r="B96" s="7"/>
      <c r="C96" s="6"/>
      <c r="D96" s="8"/>
      <c r="E96" s="6"/>
      <c r="F96" s="10"/>
      <c r="G96" s="11"/>
    </row>
    <row r="97" spans="2:7" s="8" customFormat="1" outlineLevel="2" x14ac:dyDescent="0.3">
      <c r="B97" s="7"/>
      <c r="C97" s="6"/>
      <c r="E97" s="6"/>
      <c r="F97" s="10"/>
      <c r="G97" s="11"/>
    </row>
    <row r="98" spans="2:7" s="1" customFormat="1" outlineLevel="2" x14ac:dyDescent="0.3">
      <c r="B98" s="7"/>
      <c r="C98" s="6"/>
      <c r="D98" s="8"/>
      <c r="E98" s="6"/>
      <c r="F98" s="10"/>
      <c r="G98" s="11"/>
    </row>
    <row r="99" spans="2:7" outlineLevel="1" x14ac:dyDescent="0.3"/>
    <row r="100" spans="2:7" s="1" customFormat="1" outlineLevel="1" x14ac:dyDescent="0.3">
      <c r="B100" s="7"/>
      <c r="C100" s="6"/>
      <c r="D100" s="8"/>
      <c r="E100" s="6"/>
      <c r="F100" s="10"/>
      <c r="G100" s="11"/>
    </row>
    <row r="101" spans="2:7" outlineLevel="1" x14ac:dyDescent="0.3"/>
    <row r="102" spans="2:7" outlineLevel="1" x14ac:dyDescent="0.3"/>
    <row r="103" spans="2:7" outlineLevel="1" x14ac:dyDescent="0.3"/>
    <row r="110" spans="2:7" s="1" customFormat="1" outlineLevel="1" x14ac:dyDescent="0.3">
      <c r="B110" s="7"/>
      <c r="C110" s="6"/>
      <c r="D110" s="8"/>
      <c r="E110" s="6"/>
      <c r="F110" s="10"/>
      <c r="G110" s="11"/>
    </row>
    <row r="111" spans="2:7" outlineLevel="1" x14ac:dyDescent="0.3"/>
    <row r="112" spans="2:7" outlineLevel="1" x14ac:dyDescent="0.3"/>
    <row r="113" spans="2:7" outlineLevel="1" x14ac:dyDescent="0.3"/>
    <row r="114" spans="2:7" outlineLevel="1" x14ac:dyDescent="0.3"/>
    <row r="115" spans="2:7" outlineLevel="1" x14ac:dyDescent="0.3"/>
    <row r="116" spans="2:7" s="1" customFormat="1" outlineLevel="1" x14ac:dyDescent="0.3">
      <c r="B116" s="7"/>
      <c r="C116" s="6"/>
      <c r="D116" s="8"/>
      <c r="E116" s="6"/>
      <c r="F116" s="10"/>
      <c r="G116" s="11"/>
    </row>
    <row r="117" spans="2:7" s="1" customFormat="1" outlineLevel="1" x14ac:dyDescent="0.3">
      <c r="B117" s="7"/>
      <c r="C117" s="6"/>
      <c r="D117" s="8"/>
      <c r="E117" s="6"/>
      <c r="F117" s="10"/>
      <c r="G117" s="11"/>
    </row>
    <row r="118" spans="2:7" s="1" customFormat="1" outlineLevel="1" x14ac:dyDescent="0.3">
      <c r="B118" s="7"/>
      <c r="C118" s="6"/>
      <c r="D118" s="8"/>
      <c r="E118" s="6"/>
      <c r="F118" s="10"/>
      <c r="G118" s="11"/>
    </row>
    <row r="119" spans="2:7" s="1" customFormat="1" outlineLevel="1" x14ac:dyDescent="0.3">
      <c r="B119" s="7"/>
      <c r="C119" s="6"/>
      <c r="D119" s="8"/>
      <c r="E119" s="6"/>
      <c r="F119" s="10"/>
      <c r="G119" s="11"/>
    </row>
    <row r="120" spans="2:7" s="1" customFormat="1" outlineLevel="1" x14ac:dyDescent="0.3">
      <c r="B120" s="7"/>
      <c r="C120" s="6"/>
      <c r="D120" s="8"/>
      <c r="E120" s="6"/>
      <c r="F120" s="10"/>
      <c r="G120" s="11"/>
    </row>
    <row r="121" spans="2:7" s="1" customFormat="1" outlineLevel="1" x14ac:dyDescent="0.3">
      <c r="B121" s="7"/>
      <c r="C121" s="6"/>
      <c r="D121" s="8"/>
      <c r="E121" s="6"/>
      <c r="F121" s="10"/>
      <c r="G121" s="11"/>
    </row>
    <row r="122" spans="2:7" s="1" customFormat="1" outlineLevel="1" x14ac:dyDescent="0.3">
      <c r="B122" s="7"/>
      <c r="C122" s="6"/>
      <c r="D122" s="8"/>
      <c r="E122" s="6"/>
      <c r="F122" s="10"/>
      <c r="G122" s="11"/>
    </row>
    <row r="123" spans="2:7" s="1" customFormat="1" outlineLevel="1" x14ac:dyDescent="0.3">
      <c r="B123" s="7"/>
      <c r="C123" s="6"/>
      <c r="D123" s="8"/>
      <c r="E123" s="6"/>
      <c r="F123" s="10"/>
      <c r="G123" s="11"/>
    </row>
    <row r="124" spans="2:7" s="1" customFormat="1" outlineLevel="1" x14ac:dyDescent="0.3">
      <c r="B124" s="7"/>
      <c r="C124" s="6"/>
      <c r="D124" s="8"/>
      <c r="E124" s="6"/>
      <c r="F124" s="10"/>
      <c r="G124" s="11"/>
    </row>
    <row r="125" spans="2:7" s="1" customFormat="1" x14ac:dyDescent="0.3">
      <c r="B125" s="7"/>
      <c r="C125" s="6"/>
      <c r="D125" s="8"/>
      <c r="E125" s="6"/>
      <c r="F125" s="10"/>
      <c r="G125" s="11"/>
    </row>
    <row r="130" spans="2:7" outlineLevel="1" x14ac:dyDescent="0.3"/>
    <row r="131" spans="2:7" outlineLevel="1" x14ac:dyDescent="0.3"/>
    <row r="132" spans="2:7" outlineLevel="1" x14ac:dyDescent="0.3"/>
    <row r="133" spans="2:7" outlineLevel="1" x14ac:dyDescent="0.3"/>
    <row r="134" spans="2:7" outlineLevel="1" x14ac:dyDescent="0.3"/>
    <row r="135" spans="2:7" outlineLevel="1" x14ac:dyDescent="0.3"/>
    <row r="136" spans="2:7" outlineLevel="1" x14ac:dyDescent="0.3"/>
    <row r="137" spans="2:7" outlineLevel="1" x14ac:dyDescent="0.3"/>
    <row r="138" spans="2:7" outlineLevel="1" x14ac:dyDescent="0.3"/>
    <row r="139" spans="2:7" outlineLevel="1" x14ac:dyDescent="0.3"/>
    <row r="140" spans="2:7" outlineLevel="1" x14ac:dyDescent="0.3"/>
    <row r="141" spans="2:7" outlineLevel="1" x14ac:dyDescent="0.3"/>
    <row r="142" spans="2:7" outlineLevel="1" x14ac:dyDescent="0.3"/>
    <row r="143" spans="2:7" s="4" customFormat="1" ht="8.25" customHeight="1" x14ac:dyDescent="0.3">
      <c r="B143" s="7"/>
      <c r="C143" s="6"/>
      <c r="D143" s="8"/>
      <c r="E143" s="6"/>
      <c r="F143" s="10"/>
      <c r="G143" s="11"/>
    </row>
    <row r="148" spans="8:8" x14ac:dyDescent="0.3">
      <c r="H148" s="8"/>
    </row>
  </sheetData>
  <mergeCells count="10">
    <mergeCell ref="F43:G43"/>
    <mergeCell ref="B12:C12"/>
    <mergeCell ref="B30:F30"/>
    <mergeCell ref="B34:F34"/>
    <mergeCell ref="F41:G41"/>
    <mergeCell ref="D4:E4"/>
    <mergeCell ref="D6:E6"/>
    <mergeCell ref="D7:E7"/>
    <mergeCell ref="D5:E5"/>
    <mergeCell ref="F42:G42"/>
  </mergeCells>
  <pageMargins left="0.51181102362204722" right="0.62992125984251968" top="0.27559055118110237" bottom="0.27559055118110237" header="0" footer="0"/>
  <pageSetup scale="63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Yasmilsys Isabel Martinez Toribio</dc:creator>
  <cp:lastModifiedBy>Leisa Nathalie Santos Gil</cp:lastModifiedBy>
  <cp:lastPrinted>2019-01-14T18:49:24Z</cp:lastPrinted>
  <dcterms:created xsi:type="dcterms:W3CDTF">2016-10-10T21:55:32Z</dcterms:created>
  <dcterms:modified xsi:type="dcterms:W3CDTF">2020-01-22T13:28:53Z</dcterms:modified>
</cp:coreProperties>
</file>